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9 фин.поддер2018-2020" sheetId="2" r:id="rId1"/>
  </sheets>
  <calcPr calcId="124519"/>
</workbook>
</file>

<file path=xl/calcChain.xml><?xml version="1.0" encoding="utf-8"?>
<calcChain xmlns="http://schemas.openxmlformats.org/spreadsheetml/2006/main">
  <c r="H151" i="2"/>
  <c r="G151"/>
  <c r="F151"/>
  <c r="E151"/>
  <c r="D151"/>
  <c r="D43"/>
  <c r="F43"/>
  <c r="E43"/>
</calcChain>
</file>

<file path=xl/sharedStrings.xml><?xml version="1.0" encoding="utf-8"?>
<sst xmlns="http://schemas.openxmlformats.org/spreadsheetml/2006/main" count="100" uniqueCount="53">
  <si>
    <t>ИТОГО</t>
  </si>
  <si>
    <t>Всего</t>
  </si>
  <si>
    <t>Наименование поселений</t>
  </si>
  <si>
    <t>Анатышское сельское поселение</t>
  </si>
  <si>
    <t>Бетьковское сельское поселение</t>
  </si>
  <si>
    <t xml:space="preserve">Биектауское сельское поселение  </t>
  </si>
  <si>
    <t>Кугарчинское сельское поселение</t>
  </si>
  <si>
    <t>Кутлу-Букашское сельское поселение</t>
  </si>
  <si>
    <t>Корноуховское сельское поселение</t>
  </si>
  <si>
    <t>Урахчинское сельское поселение</t>
  </si>
  <si>
    <t>Шеморбашское сельское поселение</t>
  </si>
  <si>
    <t>Шумбутское сельское поселение</t>
  </si>
  <si>
    <t>Шумковское сельское поселение</t>
  </si>
  <si>
    <t>Юлсубинское сельское поселение</t>
  </si>
  <si>
    <t>Полянское сельское поселение</t>
  </si>
  <si>
    <t>Масловское сельское поселение</t>
  </si>
  <si>
    <t>В том числе за счет средств  бюджета РТ</t>
  </si>
  <si>
    <t>Приложение 9</t>
  </si>
  <si>
    <t>Кукеевское сельское поселение</t>
  </si>
  <si>
    <t xml:space="preserve">Балыклы-Чукаевское  сельское поселение </t>
  </si>
  <si>
    <t>Большеелгинское сельское поселение</t>
  </si>
  <si>
    <t>Большекульгинское сельское поселение</t>
  </si>
  <si>
    <t>Большемашлякское сельское поселение</t>
  </si>
  <si>
    <t>Большеошнякское сельское поселение</t>
  </si>
  <si>
    <t>Большесалтанское сельское поселение</t>
  </si>
  <si>
    <t>Казяково-Челнинское сельское поселение</t>
  </si>
  <si>
    <t>Нижнетимерлекское сельское поселение</t>
  </si>
  <si>
    <t>Новоарышское сельское поселение</t>
  </si>
  <si>
    <t>Русско-Ошнякское сельское поселение</t>
  </si>
  <si>
    <t>Троицко-Урайское сельское поселение</t>
  </si>
  <si>
    <t>Шетнево-Тулушское сельское поселение</t>
  </si>
  <si>
    <t>тыс.руб.</t>
  </si>
  <si>
    <t>Объём дотаций</t>
  </si>
  <si>
    <t>посёлок городского типа Рыбная Слобода</t>
  </si>
  <si>
    <t xml:space="preserve">к решению Совета Рыбно-Слободского </t>
  </si>
  <si>
    <t xml:space="preserve">муниципального района </t>
  </si>
  <si>
    <t>Рыбно-Слободского муниципального района</t>
  </si>
  <si>
    <t>Республики Татарстан "О бюджете</t>
  </si>
  <si>
    <t xml:space="preserve">                                      Таблица № 1</t>
  </si>
  <si>
    <t>Председатель Финансово-бюджетной палаты</t>
  </si>
  <si>
    <t>И.М.Нугманова</t>
  </si>
  <si>
    <t>Таблица № 1</t>
  </si>
  <si>
    <t>Таблица № 2</t>
  </si>
  <si>
    <t xml:space="preserve">на выравнивание бюджетной обеспеченности поселений на </t>
  </si>
  <si>
    <t>Рыбно-Слободское городское поселение</t>
  </si>
  <si>
    <t xml:space="preserve">Республики Татарстан на 2018 год </t>
  </si>
  <si>
    <t>и на плановый период 2019</t>
  </si>
  <si>
    <t>и  2020 годов"</t>
  </si>
  <si>
    <t>на выравнивание бюджетной обеспеченности поселений на 2018 год</t>
  </si>
  <si>
    <t xml:space="preserve">и на плановый период 2019 </t>
  </si>
  <si>
    <t>и 2020 годов"</t>
  </si>
  <si>
    <t>плановый период 2019 и 2020 годов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</si>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</sst>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0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0" applyFont="1" applyAlignment="1"/>
    <xf numFmtId="0" fontId="3" fillId="0" borderId="0" xfId="0" applyFont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2" fillId="0" borderId="8" xfId="0" applyFont="1" applyBorder="1" applyAlignment="1">
      <alignment vertical="justify"/>
    </xf>
    <xf numFmtId="0" fontId="4" fillId="0" borderId="0" xfId="0" applyFont="1"/>
    <xf numFmtId="0" fontId="4" fillId="0" borderId="0" xfId="0" applyFont="1" applyAlignment="1"/>
    <xf numFmtId="0" fontId="2" fillId="0" borderId="0" xfId="0" applyFont="1" applyBorder="1" applyAlignment="1">
      <alignment vertical="justify"/>
    </xf>
    <xf numFmtId="0" fontId="5" fillId="0" borderId="1" xfId="0" applyFont="1" applyBorder="1"/>
    <xf numFmtId="0" fontId="5" fillId="0" borderId="0" xfId="0" applyFont="1" applyBorder="1"/>
    <xf numFmtId="2" fontId="0" fillId="0" borderId="1" xfId="0" applyNumberFormat="1" applyBorder="1"/>
    <xf numFmtId="2" fontId="2" fillId="0" borderId="1" xfId="0" applyNumberFormat="1" applyFont="1" applyBorder="1"/>
    <xf numFmtId="2" fontId="3" fillId="0" borderId="1" xfId="0" applyNumberFormat="1" applyFont="1" applyBorder="1"/>
    <xf numFmtId="0" fontId="8" fillId="0" borderId="3" xfId="0" applyFont="1" applyBorder="1"/>
    <xf numFmtId="0" fontId="0" fillId="0" borderId="0" xfId="0" applyAlignment="1">
      <alignment shrinkToFit="1"/>
    </xf>
    <xf numFmtId="0" fontId="4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9" fillId="0" borderId="0" xfId="0" applyFont="1" applyFill="1" applyBorder="1" applyAlignment="1">
      <alignment vertical="justify"/>
    </xf>
    <xf numFmtId="0" fontId="3" fillId="0" borderId="0" xfId="0" applyFont="1" applyAlignment="1">
      <alignment horizontal="right"/>
    </xf>
    <xf numFmtId="2" fontId="3" fillId="0" borderId="7" xfId="0" applyNumberFormat="1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0" fillId="0" borderId="8" xfId="0" applyBorder="1" applyAlignment="1">
      <alignment horizontal="right"/>
    </xf>
    <xf numFmtId="0" fontId="0" fillId="0" borderId="13" xfId="0" applyBorder="1"/>
    <xf numFmtId="0" fontId="0" fillId="0" borderId="7" xfId="0" applyBorder="1"/>
    <xf numFmtId="0" fontId="3" fillId="0" borderId="0" xfId="0" applyFont="1" applyAlignment="1"/>
    <xf numFmtId="0" fontId="0" fillId="0" borderId="9" xfId="0" applyFill="1" applyBorder="1"/>
    <xf numFmtId="0" fontId="0" fillId="0" borderId="10" xfId="0" applyBorder="1"/>
    <xf numFmtId="0" fontId="0" fillId="0" borderId="11" xfId="0" applyBorder="1"/>
    <xf numFmtId="2" fontId="0" fillId="0" borderId="7" xfId="0" applyNumberFormat="1" applyBorder="1"/>
    <xf numFmtId="2" fontId="6" fillId="0" borderId="1" xfId="1" applyNumberFormat="1" applyFont="1" applyBorder="1" applyAlignment="1">
      <alignment horizontal="right"/>
    </xf>
    <xf numFmtId="2" fontId="2" fillId="0" borderId="14" xfId="0" applyNumberFormat="1" applyFont="1" applyBorder="1"/>
    <xf numFmtId="2" fontId="2" fillId="0" borderId="7" xfId="0" applyNumberFormat="1" applyFont="1" applyBorder="1"/>
    <xf numFmtId="2" fontId="0" fillId="0" borderId="18" xfId="0" applyNumberFormat="1" applyBorder="1"/>
    <xf numFmtId="2" fontId="6" fillId="0" borderId="18" xfId="1" applyNumberFormat="1" applyFont="1" applyBorder="1" applyAlignment="1">
      <alignment horizontal="right"/>
    </xf>
    <xf numFmtId="2" fontId="2" fillId="0" borderId="18" xfId="0" applyNumberFormat="1" applyFont="1" applyBorder="1"/>
    <xf numFmtId="2" fontId="3" fillId="0" borderId="19" xfId="0" applyNumberFormat="1" applyFont="1" applyBorder="1"/>
    <xf numFmtId="2" fontId="7" fillId="0" borderId="20" xfId="1" applyNumberFormat="1" applyFont="1" applyBorder="1" applyAlignment="1">
      <alignment horizontal="right"/>
    </xf>
    <xf numFmtId="2" fontId="3" fillId="0" borderId="20" xfId="0" applyNumberFormat="1" applyFont="1" applyBorder="1"/>
    <xf numFmtId="2" fontId="7" fillId="0" borderId="21" xfId="1" applyNumberFormat="1" applyFont="1" applyBorder="1" applyAlignment="1">
      <alignment horizontal="right"/>
    </xf>
    <xf numFmtId="0" fontId="1" fillId="0" borderId="0" xfId="0" applyFont="1"/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3" fillId="0" borderId="0" xfId="0" applyFont="1" applyAlignment="1"/>
    <xf numFmtId="0" fontId="3" fillId="0" borderId="13" xfId="0" applyFont="1" applyBorder="1" applyAlignment="1">
      <alignment horizontal="center"/>
    </xf>
    <xf numFmtId="0" fontId="3" fillId="0" borderId="0" xfId="0" applyFont="1" applyAlignment="1">
      <alignment shrinkToFit="1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2" fontId="0" fillId="0" borderId="0" xfId="0" applyNumberFormat="1" applyBorder="1"/>
    <xf numFmtId="2" fontId="6" fillId="0" borderId="0" xfId="1" applyNumberFormat="1" applyFont="1" applyBorder="1" applyAlignment="1">
      <alignment horizontal="right"/>
    </xf>
    <xf numFmtId="2" fontId="2" fillId="0" borderId="0" xfId="0" applyNumberFormat="1" applyFont="1" applyBorder="1"/>
    <xf numFmtId="0" fontId="0" fillId="0" borderId="0" xfId="0" applyFill="1" applyBorder="1"/>
    <xf numFmtId="2" fontId="3" fillId="0" borderId="0" xfId="0" applyNumberFormat="1" applyFont="1" applyBorder="1"/>
    <xf numFmtId="2" fontId="7" fillId="0" borderId="0" xfId="1" applyNumberFormat="1" applyFont="1" applyBorder="1" applyAlignment="1">
      <alignment horizontal="right"/>
    </xf>
    <xf numFmtId="0" fontId="1" fillId="0" borderId="12" xfId="0" applyFont="1" applyBorder="1"/>
    <xf numFmtId="0" fontId="3" fillId="0" borderId="7" xfId="0" applyFont="1" applyBorder="1" applyAlignment="1">
      <alignment horizontal="right"/>
    </xf>
    <xf numFmtId="0" fontId="3" fillId="0" borderId="1" xfId="0" applyFont="1" applyBorder="1" applyAlignment="1">
      <alignment vertical="justify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vertical="justify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3" fillId="0" borderId="0" xfId="0" applyFont="1" applyAlignment="1"/>
    <xf numFmtId="0" fontId="1" fillId="0" borderId="0" xfId="0" applyFont="1" applyAlignment="1">
      <alignment wrapText="1" shrinkToFit="1"/>
    </xf>
    <xf numFmtId="0" fontId="0" fillId="0" borderId="0" xfId="0" applyAlignment="1">
      <alignment wrapText="1" shrinkToFit="1"/>
    </xf>
    <xf numFmtId="0" fontId="9" fillId="0" borderId="0" xfId="0" applyFont="1" applyFill="1" applyBorder="1" applyAlignment="1">
      <alignment vertical="justify" wrapText="1" shrinkToFit="1"/>
    </xf>
    <xf numFmtId="0" fontId="3" fillId="0" borderId="2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5"/>
  <sheetViews>
    <sheetView tabSelected="1" workbookViewId="0">
      <selection activeCell="E151" sqref="E151"/>
    </sheetView>
  </sheetViews>
  <sheetFormatPr defaultRowHeight="12.75"/>
  <cols>
    <col min="3" max="3" width="22.28515625" customWidth="1"/>
    <col min="4" max="4" width="9.140625" customWidth="1"/>
    <col min="5" max="5" width="17" customWidth="1"/>
    <col min="6" max="6" width="3.85546875" hidden="1" customWidth="1"/>
    <col min="7" max="7" width="10.85546875" customWidth="1"/>
    <col min="8" max="8" width="8.85546875" customWidth="1"/>
    <col min="9" max="9" width="4.85546875" hidden="1" customWidth="1"/>
    <col min="10" max="10" width="8.85546875" hidden="1" customWidth="1"/>
    <col min="11" max="11" width="9.140625" customWidth="1"/>
  </cols>
  <sheetData>
    <row r="1" spans="1:8">
      <c r="D1" s="6" t="s">
        <v>17</v>
      </c>
      <c r="E1" s="6"/>
      <c r="F1" s="6"/>
      <c r="G1" s="6"/>
    </row>
    <row r="2" spans="1:8">
      <c r="C2" s="12"/>
      <c r="D2" s="21" t="s">
        <v>34</v>
      </c>
      <c r="E2" s="21"/>
    </row>
    <row r="3" spans="1:8">
      <c r="C3" s="12"/>
      <c r="D3" s="21" t="s">
        <v>35</v>
      </c>
      <c r="E3" s="21"/>
    </row>
    <row r="4" spans="1:8">
      <c r="C4" s="12"/>
      <c r="D4" s="21" t="s">
        <v>36</v>
      </c>
      <c r="E4" s="21"/>
    </row>
    <row r="5" spans="1:8">
      <c r="C5" s="12"/>
      <c r="D5" s="21" t="s">
        <v>37</v>
      </c>
      <c r="E5" s="21"/>
    </row>
    <row r="6" spans="1:8">
      <c r="C6" s="11"/>
      <c r="D6" s="21" t="s">
        <v>45</v>
      </c>
      <c r="E6" s="21"/>
    </row>
    <row r="7" spans="1:8">
      <c r="C7" s="11"/>
      <c r="D7" s="67" t="s">
        <v>46</v>
      </c>
      <c r="E7" s="68"/>
      <c r="F7" s="6"/>
      <c r="G7" s="67" t="s">
        <v>47</v>
      </c>
      <c r="H7" s="68"/>
    </row>
    <row r="8" spans="1:8">
      <c r="C8" s="11"/>
      <c r="D8" s="22"/>
      <c r="E8" s="23"/>
      <c r="F8" s="6"/>
      <c r="G8" s="6"/>
    </row>
    <row r="9" spans="1:8">
      <c r="C9" s="11"/>
      <c r="D9" s="22" t="s">
        <v>38</v>
      </c>
      <c r="E9" s="6" t="s">
        <v>41</v>
      </c>
      <c r="F9" s="6"/>
      <c r="G9" s="6"/>
    </row>
    <row r="10" spans="1:8">
      <c r="C10" s="11"/>
      <c r="D10" s="22"/>
      <c r="E10" s="23"/>
      <c r="F10" s="6"/>
      <c r="G10" s="6"/>
    </row>
    <row r="11" spans="1:8">
      <c r="A11" s="6"/>
      <c r="B11" s="6"/>
      <c r="C11" s="6" t="s">
        <v>32</v>
      </c>
      <c r="D11" s="6"/>
      <c r="E11" s="6"/>
      <c r="F11" s="6"/>
      <c r="G11" s="6"/>
    </row>
    <row r="12" spans="1:8">
      <c r="A12" s="69" t="s">
        <v>48</v>
      </c>
      <c r="B12" s="69"/>
      <c r="C12" s="69"/>
      <c r="D12" s="69"/>
      <c r="E12" s="69"/>
      <c r="F12" s="5"/>
      <c r="G12" s="33"/>
    </row>
    <row r="13" spans="1:8">
      <c r="A13" s="6"/>
      <c r="B13" s="6"/>
      <c r="C13" s="6"/>
      <c r="D13" s="6"/>
      <c r="E13" s="6"/>
      <c r="F13" s="6"/>
      <c r="G13" s="6"/>
    </row>
    <row r="14" spans="1:8" ht="13.5" thickBot="1">
      <c r="E14" t="s">
        <v>31</v>
      </c>
    </row>
    <row r="15" spans="1:8" ht="38.25">
      <c r="A15" s="62" t="s">
        <v>2</v>
      </c>
      <c r="B15" s="31"/>
      <c r="C15" s="32"/>
      <c r="D15" s="30" t="s">
        <v>1</v>
      </c>
      <c r="E15" s="10" t="s">
        <v>16</v>
      </c>
      <c r="F15" s="13"/>
      <c r="G15" s="13"/>
    </row>
    <row r="16" spans="1:8">
      <c r="A16" s="3" t="s">
        <v>3</v>
      </c>
      <c r="B16" s="2"/>
      <c r="C16" s="2"/>
      <c r="D16" s="16">
        <v>1736.2</v>
      </c>
      <c r="E16" s="17">
        <v>6.5</v>
      </c>
      <c r="F16" s="2">
        <v>1237.8</v>
      </c>
      <c r="G16" s="7"/>
    </row>
    <row r="17" spans="1:7">
      <c r="A17" s="4" t="s">
        <v>19</v>
      </c>
      <c r="B17" s="1"/>
      <c r="C17" s="1"/>
      <c r="D17" s="16">
        <v>1179.7</v>
      </c>
      <c r="E17" s="17">
        <v>6.5</v>
      </c>
      <c r="F17" s="1">
        <v>871.5</v>
      </c>
      <c r="G17" s="7"/>
    </row>
    <row r="18" spans="1:7">
      <c r="A18" s="4" t="s">
        <v>4</v>
      </c>
      <c r="B18" s="1"/>
      <c r="C18" s="1"/>
      <c r="D18" s="16">
        <v>2738.9</v>
      </c>
      <c r="E18" s="17">
        <v>4.7</v>
      </c>
      <c r="F18" s="1">
        <v>1466.8</v>
      </c>
      <c r="G18" s="7"/>
    </row>
    <row r="19" spans="1:7">
      <c r="A19" s="4" t="s">
        <v>5</v>
      </c>
      <c r="B19" s="1"/>
      <c r="C19" s="1"/>
      <c r="D19" s="16">
        <v>1921.9</v>
      </c>
      <c r="E19" s="17">
        <v>9.5</v>
      </c>
      <c r="F19" s="1">
        <v>625.6</v>
      </c>
      <c r="G19" s="7"/>
    </row>
    <row r="20" spans="1:7">
      <c r="A20" s="4" t="s">
        <v>20</v>
      </c>
      <c r="B20" s="1"/>
      <c r="C20" s="1"/>
      <c r="D20" s="16">
        <v>2602.5</v>
      </c>
      <c r="E20" s="17">
        <v>8.6999999999999993</v>
      </c>
      <c r="F20" s="1">
        <v>999.7</v>
      </c>
      <c r="G20" s="7"/>
    </row>
    <row r="21" spans="1:7">
      <c r="A21" s="4" t="s">
        <v>21</v>
      </c>
      <c r="B21" s="1"/>
      <c r="C21" s="1"/>
      <c r="D21" s="16">
        <v>1670.1</v>
      </c>
      <c r="E21" s="17">
        <v>5.2</v>
      </c>
      <c r="F21" s="1">
        <v>812.5</v>
      </c>
      <c r="G21" s="7"/>
    </row>
    <row r="22" spans="1:7">
      <c r="A22" s="4" t="s">
        <v>22</v>
      </c>
      <c r="B22" s="1"/>
      <c r="C22" s="1"/>
      <c r="D22" s="16">
        <v>1973.6</v>
      </c>
      <c r="E22" s="17">
        <v>6.3</v>
      </c>
      <c r="F22" s="1">
        <v>690.2</v>
      </c>
      <c r="G22" s="7"/>
    </row>
    <row r="23" spans="1:7">
      <c r="A23" s="4" t="s">
        <v>23</v>
      </c>
      <c r="B23" s="1"/>
      <c r="C23" s="1"/>
      <c r="D23" s="16">
        <v>1683.9</v>
      </c>
      <c r="E23" s="17">
        <v>5.3</v>
      </c>
      <c r="F23" s="1">
        <v>949</v>
      </c>
      <c r="G23" s="7"/>
    </row>
    <row r="24" spans="1:7">
      <c r="A24" s="4" t="s">
        <v>24</v>
      </c>
      <c r="B24" s="1"/>
      <c r="C24" s="1"/>
      <c r="D24" s="16">
        <v>1557.8</v>
      </c>
      <c r="E24" s="17">
        <v>3.8</v>
      </c>
      <c r="F24" s="1">
        <v>872.3</v>
      </c>
      <c r="G24" s="7"/>
    </row>
    <row r="25" spans="1:7">
      <c r="A25" s="4" t="s">
        <v>25</v>
      </c>
      <c r="B25" s="1"/>
      <c r="C25" s="1"/>
      <c r="D25" s="16">
        <v>1823.1</v>
      </c>
      <c r="E25" s="17">
        <v>5.4</v>
      </c>
      <c r="F25" s="1">
        <v>1664.6</v>
      </c>
      <c r="G25" s="7"/>
    </row>
    <row r="26" spans="1:7">
      <c r="A26" s="4" t="s">
        <v>8</v>
      </c>
      <c r="B26" s="1"/>
      <c r="C26" s="1"/>
      <c r="D26" s="16">
        <v>1861.9</v>
      </c>
      <c r="E26" s="17">
        <v>6</v>
      </c>
      <c r="F26" s="1">
        <v>876.2</v>
      </c>
      <c r="G26" s="7"/>
    </row>
    <row r="27" spans="1:7">
      <c r="A27" s="4" t="s">
        <v>6</v>
      </c>
      <c r="B27" s="1"/>
      <c r="C27" s="1"/>
      <c r="D27" s="16">
        <v>2940.1</v>
      </c>
      <c r="E27" s="17">
        <v>8.8000000000000007</v>
      </c>
      <c r="F27" s="1">
        <v>1226.0999999999999</v>
      </c>
      <c r="G27" s="7"/>
    </row>
    <row r="28" spans="1:7">
      <c r="A28" s="4" t="s">
        <v>18</v>
      </c>
      <c r="B28" s="1"/>
      <c r="C28" s="1"/>
      <c r="D28" s="16">
        <v>1354</v>
      </c>
      <c r="E28" s="17">
        <v>5.5</v>
      </c>
      <c r="F28" s="1">
        <v>1033.3</v>
      </c>
      <c r="G28" s="7"/>
    </row>
    <row r="29" spans="1:7">
      <c r="A29" s="4" t="s">
        <v>7</v>
      </c>
      <c r="B29" s="1"/>
      <c r="C29" s="1"/>
      <c r="D29" s="16">
        <v>3037.7</v>
      </c>
      <c r="E29" s="17">
        <v>15</v>
      </c>
      <c r="F29" s="1">
        <v>1623.9</v>
      </c>
      <c r="G29" s="7"/>
    </row>
    <row r="30" spans="1:7">
      <c r="A30" s="4" t="s">
        <v>15</v>
      </c>
      <c r="B30" s="1"/>
      <c r="C30" s="1"/>
      <c r="D30" s="16">
        <v>1237.7</v>
      </c>
      <c r="E30" s="17">
        <v>6</v>
      </c>
      <c r="F30" s="1">
        <v>858.1</v>
      </c>
      <c r="G30" s="7"/>
    </row>
    <row r="31" spans="1:7">
      <c r="A31" s="4" t="s">
        <v>26</v>
      </c>
      <c r="B31" s="1"/>
      <c r="C31" s="1"/>
      <c r="D31" s="16">
        <v>2215.5</v>
      </c>
      <c r="E31" s="17">
        <v>8.1</v>
      </c>
      <c r="F31" s="1">
        <v>1094</v>
      </c>
      <c r="G31" s="7"/>
    </row>
    <row r="32" spans="1:7">
      <c r="A32" s="4" t="s">
        <v>27</v>
      </c>
      <c r="B32" s="1"/>
      <c r="C32" s="1"/>
      <c r="D32" s="16">
        <v>1381</v>
      </c>
      <c r="E32" s="17">
        <v>6.6</v>
      </c>
      <c r="F32" s="1">
        <v>657.6</v>
      </c>
      <c r="G32" s="7"/>
    </row>
    <row r="33" spans="1:7">
      <c r="A33" s="4" t="s">
        <v>14</v>
      </c>
      <c r="B33" s="1"/>
      <c r="C33" s="1"/>
      <c r="D33" s="16">
        <v>1467.2</v>
      </c>
      <c r="E33" s="17">
        <v>7.1</v>
      </c>
      <c r="F33" s="1">
        <v>890.4</v>
      </c>
      <c r="G33" s="7"/>
    </row>
    <row r="34" spans="1:7">
      <c r="A34" s="4" t="s">
        <v>28</v>
      </c>
      <c r="B34" s="1"/>
      <c r="C34" s="1"/>
      <c r="D34" s="16">
        <v>1346.5</v>
      </c>
      <c r="E34" s="17">
        <v>4.5999999999999996</v>
      </c>
      <c r="F34" s="1">
        <v>746</v>
      </c>
      <c r="G34" s="7"/>
    </row>
    <row r="35" spans="1:7">
      <c r="A35" s="19" t="s">
        <v>33</v>
      </c>
      <c r="B35" s="1"/>
      <c r="C35" s="1"/>
      <c r="D35" s="16">
        <v>401.4</v>
      </c>
      <c r="E35" s="17">
        <v>401.4</v>
      </c>
      <c r="F35" s="1">
        <v>0</v>
      </c>
      <c r="G35" s="7"/>
    </row>
    <row r="36" spans="1:7">
      <c r="A36" s="4" t="s">
        <v>29</v>
      </c>
      <c r="B36" s="1"/>
      <c r="C36" s="1"/>
      <c r="D36" s="16">
        <v>1646.3</v>
      </c>
      <c r="E36" s="17">
        <v>5.5</v>
      </c>
      <c r="F36" s="1">
        <v>784.4</v>
      </c>
      <c r="G36" s="7"/>
    </row>
    <row r="37" spans="1:7">
      <c r="A37" s="4" t="s">
        <v>9</v>
      </c>
      <c r="B37" s="1"/>
      <c r="C37" s="1"/>
      <c r="D37" s="16">
        <v>1847</v>
      </c>
      <c r="E37" s="17">
        <v>5</v>
      </c>
      <c r="F37" s="1">
        <v>1049.2</v>
      </c>
      <c r="G37" s="7"/>
    </row>
    <row r="38" spans="1:7">
      <c r="A38" s="4" t="s">
        <v>10</v>
      </c>
      <c r="B38" s="1"/>
      <c r="C38" s="1"/>
      <c r="D38" s="16">
        <v>2486.1999999999998</v>
      </c>
      <c r="E38" s="17">
        <v>5.2</v>
      </c>
      <c r="F38" s="1">
        <v>1368.7</v>
      </c>
      <c r="G38" s="7"/>
    </row>
    <row r="39" spans="1:7">
      <c r="A39" s="4" t="s">
        <v>30</v>
      </c>
      <c r="B39" s="1"/>
      <c r="C39" s="1"/>
      <c r="D39" s="16">
        <v>1596</v>
      </c>
      <c r="E39" s="17">
        <v>4</v>
      </c>
      <c r="F39" s="1">
        <v>891.9</v>
      </c>
      <c r="G39" s="7"/>
    </row>
    <row r="40" spans="1:7">
      <c r="A40" s="4" t="s">
        <v>11</v>
      </c>
      <c r="B40" s="1"/>
      <c r="C40" s="1"/>
      <c r="D40" s="16">
        <v>3059.2</v>
      </c>
      <c r="E40" s="17">
        <v>5.4</v>
      </c>
      <c r="F40" s="1">
        <v>1121.2</v>
      </c>
      <c r="G40" s="7"/>
    </row>
    <row r="41" spans="1:7">
      <c r="A41" s="1" t="s">
        <v>12</v>
      </c>
      <c r="B41" s="1"/>
      <c r="C41" s="1"/>
      <c r="D41" s="16">
        <v>2404.6</v>
      </c>
      <c r="E41" s="17">
        <v>4.9000000000000004</v>
      </c>
      <c r="F41" s="1">
        <v>1072.3</v>
      </c>
      <c r="G41" s="7"/>
    </row>
    <row r="42" spans="1:7" ht="13.5" thickBot="1">
      <c r="A42" s="8" t="s">
        <v>13</v>
      </c>
      <c r="B42" s="7"/>
      <c r="C42" s="9"/>
      <c r="D42" s="16">
        <v>2420.8000000000002</v>
      </c>
      <c r="E42" s="17">
        <v>7.6</v>
      </c>
      <c r="F42" s="1">
        <v>1055.0999999999999</v>
      </c>
      <c r="G42" s="7"/>
    </row>
    <row r="43" spans="1:7" ht="13.5" thickBot="1">
      <c r="A43" s="27" t="s">
        <v>0</v>
      </c>
      <c r="B43" s="28"/>
      <c r="C43" s="29"/>
      <c r="D43" s="26">
        <f>SUM(D16:D42)</f>
        <v>51590.8</v>
      </c>
      <c r="E43" s="18">
        <f>SUM(E16:E42)</f>
        <v>568.6</v>
      </c>
      <c r="F43" s="14">
        <f>SUM(F16:F42)</f>
        <v>26538.400000000001</v>
      </c>
      <c r="G43" s="15"/>
    </row>
    <row r="46" spans="1:7">
      <c r="A46" s="70" t="s">
        <v>52</v>
      </c>
      <c r="B46" s="71"/>
      <c r="C46" s="71"/>
      <c r="D46" s="71"/>
      <c r="E46" s="71"/>
      <c r="F46" s="20"/>
      <c r="G46" s="20"/>
    </row>
    <row r="47" spans="1:7">
      <c r="A47" s="71"/>
      <c r="B47" s="71"/>
      <c r="C47" s="71"/>
      <c r="D47" s="71"/>
      <c r="E47" s="71"/>
      <c r="F47" s="20"/>
      <c r="G47" s="20"/>
    </row>
    <row r="48" spans="1:7" ht="23.25" customHeight="1">
      <c r="C48" s="24" t="s">
        <v>39</v>
      </c>
      <c r="D48" s="6"/>
    </row>
    <row r="49" spans="3:8" ht="24">
      <c r="C49" s="24" t="s">
        <v>36</v>
      </c>
      <c r="D49" s="25"/>
      <c r="E49" s="25" t="s">
        <v>40</v>
      </c>
    </row>
    <row r="50" spans="3:8">
      <c r="C50" s="24"/>
      <c r="D50" s="25"/>
      <c r="E50" s="25"/>
    </row>
    <row r="51" spans="3:8">
      <c r="C51" s="24"/>
      <c r="D51" s="25"/>
      <c r="E51" s="25"/>
    </row>
    <row r="52" spans="3:8" ht="12" customHeight="1"/>
    <row r="53" spans="3:8" ht="3.75" hidden="1" customHeight="1"/>
    <row r="54" spans="3:8" hidden="1"/>
    <row r="55" spans="3:8" hidden="1"/>
    <row r="56" spans="3:8" ht="7.5" hidden="1" customHeight="1"/>
    <row r="57" spans="3:8" hidden="1">
      <c r="D57" s="6"/>
      <c r="E57" s="6"/>
      <c r="F57" s="6"/>
      <c r="G57" s="6"/>
    </row>
    <row r="58" spans="3:8" hidden="1">
      <c r="D58" s="21"/>
      <c r="E58" s="21"/>
    </row>
    <row r="59" spans="3:8" hidden="1">
      <c r="D59" s="21"/>
      <c r="E59" s="21"/>
    </row>
    <row r="60" spans="3:8" hidden="1">
      <c r="D60" s="21"/>
      <c r="E60" s="21"/>
    </row>
    <row r="61" spans="3:8" hidden="1">
      <c r="D61" s="21"/>
      <c r="E61" s="21"/>
    </row>
    <row r="62" spans="3:8" hidden="1">
      <c r="D62" s="21"/>
      <c r="E62" s="21"/>
    </row>
    <row r="63" spans="3:8" hidden="1">
      <c r="C63" s="12"/>
      <c r="D63" s="67"/>
      <c r="E63" s="68"/>
      <c r="F63" s="48"/>
      <c r="G63" s="67"/>
      <c r="H63" s="68"/>
    </row>
    <row r="64" spans="3:8" hidden="1">
      <c r="C64" s="12"/>
      <c r="D64" s="49"/>
      <c r="E64" s="50"/>
      <c r="F64" s="48"/>
      <c r="G64" s="49"/>
      <c r="H64" s="50"/>
    </row>
    <row r="65" spans="1:7" hidden="1">
      <c r="C65" s="11"/>
      <c r="D65" s="49"/>
      <c r="E65" s="50"/>
      <c r="F65" s="6"/>
    </row>
    <row r="66" spans="1:7" hidden="1">
      <c r="C66" s="11"/>
      <c r="D66" s="49"/>
      <c r="E66" s="50"/>
      <c r="F66" s="6"/>
    </row>
    <row r="67" spans="1:7" hidden="1">
      <c r="A67" s="6"/>
      <c r="B67" s="6"/>
      <c r="C67" s="6"/>
      <c r="D67" s="6"/>
      <c r="E67" s="6"/>
      <c r="F67" s="6"/>
    </row>
    <row r="68" spans="1:7" hidden="1">
      <c r="A68" s="69"/>
      <c r="B68" s="69"/>
      <c r="C68" s="69"/>
      <c r="D68" s="69"/>
      <c r="E68" s="69"/>
      <c r="F68" s="51"/>
    </row>
    <row r="69" spans="1:7" hidden="1">
      <c r="A69" s="6"/>
      <c r="B69" s="6"/>
      <c r="C69" s="6"/>
      <c r="D69" s="6"/>
      <c r="F69" s="6"/>
    </row>
    <row r="70" spans="1:7" hidden="1"/>
    <row r="71" spans="1:7" ht="2.25" hidden="1" customHeight="1">
      <c r="A71" s="7"/>
      <c r="B71" s="7"/>
      <c r="C71" s="7"/>
      <c r="D71" s="79"/>
      <c r="E71" s="79"/>
      <c r="F71" s="54"/>
      <c r="G71" s="7"/>
    </row>
    <row r="72" spans="1:7" hidden="1">
      <c r="A72" s="7"/>
      <c r="B72" s="7"/>
      <c r="C72" s="7"/>
      <c r="D72" s="55"/>
      <c r="E72" s="13"/>
      <c r="F72" s="55"/>
      <c r="G72" s="13"/>
    </row>
    <row r="73" spans="1:7" hidden="1">
      <c r="A73" s="7"/>
      <c r="B73" s="7"/>
      <c r="C73" s="7"/>
      <c r="D73" s="56"/>
      <c r="E73" s="57"/>
      <c r="F73" s="58"/>
      <c r="G73" s="57"/>
    </row>
    <row r="74" spans="1:7" hidden="1">
      <c r="A74" s="7"/>
      <c r="B74" s="7"/>
      <c r="C74" s="7"/>
      <c r="D74" s="56"/>
      <c r="E74" s="57"/>
      <c r="F74" s="58"/>
      <c r="G74" s="57"/>
    </row>
    <row r="75" spans="1:7" hidden="1">
      <c r="A75" s="7"/>
      <c r="B75" s="7"/>
      <c r="C75" s="7"/>
      <c r="D75" s="56"/>
      <c r="E75" s="57"/>
      <c r="F75" s="58"/>
      <c r="G75" s="57"/>
    </row>
    <row r="76" spans="1:7" hidden="1">
      <c r="A76" s="7"/>
      <c r="B76" s="7"/>
      <c r="C76" s="7"/>
      <c r="D76" s="56"/>
      <c r="E76" s="57"/>
      <c r="F76" s="58"/>
      <c r="G76" s="57"/>
    </row>
    <row r="77" spans="1:7" hidden="1">
      <c r="A77" s="7"/>
      <c r="B77" s="7"/>
      <c r="C77" s="7"/>
      <c r="D77" s="56"/>
      <c r="E77" s="57"/>
      <c r="F77" s="58"/>
      <c r="G77" s="57"/>
    </row>
    <row r="78" spans="1:7" hidden="1">
      <c r="A78" s="7"/>
      <c r="B78" s="7"/>
      <c r="C78" s="7"/>
      <c r="D78" s="56"/>
      <c r="E78" s="57"/>
      <c r="F78" s="58"/>
      <c r="G78" s="57"/>
    </row>
    <row r="79" spans="1:7" hidden="1">
      <c r="A79" s="7"/>
      <c r="B79" s="7"/>
      <c r="C79" s="7"/>
      <c r="D79" s="56"/>
      <c r="E79" s="57"/>
      <c r="F79" s="58"/>
      <c r="G79" s="57"/>
    </row>
    <row r="80" spans="1:7" hidden="1">
      <c r="A80" s="7"/>
      <c r="B80" s="7"/>
      <c r="C80" s="7"/>
      <c r="D80" s="56"/>
      <c r="E80" s="57"/>
      <c r="F80" s="58"/>
      <c r="G80" s="57"/>
    </row>
    <row r="81" spans="1:7" hidden="1">
      <c r="A81" s="7"/>
      <c r="B81" s="7"/>
      <c r="C81" s="7"/>
      <c r="D81" s="56"/>
      <c r="E81" s="57"/>
      <c r="F81" s="58"/>
      <c r="G81" s="57"/>
    </row>
    <row r="82" spans="1:7" hidden="1">
      <c r="A82" s="7"/>
      <c r="B82" s="7"/>
      <c r="C82" s="7"/>
      <c r="D82" s="56"/>
      <c r="E82" s="57"/>
      <c r="F82" s="58"/>
      <c r="G82" s="57"/>
    </row>
    <row r="83" spans="1:7" hidden="1">
      <c r="A83" s="7"/>
      <c r="B83" s="7"/>
      <c r="C83" s="7"/>
      <c r="D83" s="56"/>
      <c r="E83" s="57"/>
      <c r="F83" s="58"/>
      <c r="G83" s="57"/>
    </row>
    <row r="84" spans="1:7" ht="6.75" hidden="1" customHeight="1">
      <c r="A84" s="7"/>
      <c r="B84" s="7"/>
      <c r="C84" s="7"/>
      <c r="D84" s="56"/>
      <c r="E84" s="57"/>
      <c r="F84" s="56"/>
      <c r="G84" s="57"/>
    </row>
    <row r="85" spans="1:7" hidden="1">
      <c r="A85" s="7"/>
      <c r="B85" s="7"/>
      <c r="C85" s="7"/>
      <c r="D85" s="56"/>
      <c r="E85" s="57"/>
      <c r="F85" s="56"/>
      <c r="G85" s="57"/>
    </row>
    <row r="86" spans="1:7" hidden="1">
      <c r="A86" s="7"/>
      <c r="B86" s="7"/>
      <c r="C86" s="7"/>
      <c r="D86" s="56"/>
      <c r="E86" s="57"/>
      <c r="F86" s="56"/>
      <c r="G86" s="57"/>
    </row>
    <row r="87" spans="1:7" hidden="1">
      <c r="A87" s="7"/>
      <c r="B87" s="7"/>
      <c r="C87" s="7"/>
      <c r="D87" s="56"/>
      <c r="E87" s="57"/>
      <c r="F87" s="56"/>
      <c r="G87" s="57"/>
    </row>
    <row r="88" spans="1:7" hidden="1">
      <c r="A88" s="7"/>
      <c r="B88" s="7"/>
      <c r="C88" s="7"/>
      <c r="D88" s="56"/>
      <c r="E88" s="57"/>
      <c r="F88" s="56"/>
      <c r="G88" s="57"/>
    </row>
    <row r="89" spans="1:7" hidden="1">
      <c r="A89" s="7"/>
      <c r="B89" s="7"/>
      <c r="C89" s="7"/>
      <c r="D89" s="56"/>
      <c r="E89" s="57"/>
      <c r="F89" s="56"/>
      <c r="G89" s="57"/>
    </row>
    <row r="90" spans="1:7" hidden="1">
      <c r="A90" s="7"/>
      <c r="B90" s="7"/>
      <c r="C90" s="7"/>
      <c r="D90" s="56"/>
      <c r="E90" s="57"/>
      <c r="F90" s="56"/>
      <c r="G90" s="57"/>
    </row>
    <row r="91" spans="1:7" hidden="1">
      <c r="A91" s="7"/>
      <c r="B91" s="7"/>
      <c r="C91" s="7"/>
      <c r="D91" s="56"/>
      <c r="E91" s="57"/>
      <c r="F91" s="56"/>
      <c r="G91" s="57"/>
    </row>
    <row r="92" spans="1:7" hidden="1">
      <c r="A92" s="7"/>
      <c r="B92" s="7"/>
      <c r="C92" s="7"/>
      <c r="D92" s="56"/>
      <c r="E92" s="57"/>
      <c r="F92" s="56"/>
      <c r="G92" s="57"/>
    </row>
    <row r="93" spans="1:7" hidden="1">
      <c r="A93" s="7"/>
      <c r="B93" s="7"/>
      <c r="C93" s="7"/>
      <c r="D93" s="56"/>
      <c r="E93" s="57"/>
      <c r="F93" s="56"/>
      <c r="G93" s="57"/>
    </row>
    <row r="94" spans="1:7" hidden="1">
      <c r="A94" s="7"/>
      <c r="B94" s="7"/>
      <c r="C94" s="7"/>
      <c r="D94" s="56"/>
      <c r="E94" s="57"/>
      <c r="F94" s="58"/>
      <c r="G94" s="57"/>
    </row>
    <row r="95" spans="1:7" hidden="1">
      <c r="A95" s="7"/>
      <c r="B95" s="7"/>
      <c r="C95" s="7"/>
      <c r="D95" s="56"/>
      <c r="E95" s="57"/>
      <c r="F95" s="58"/>
      <c r="G95" s="57"/>
    </row>
    <row r="96" spans="1:7" hidden="1">
      <c r="A96" s="7"/>
      <c r="B96" s="7"/>
      <c r="C96" s="7"/>
      <c r="D96" s="56"/>
      <c r="E96" s="57"/>
      <c r="F96" s="58"/>
      <c r="G96" s="57"/>
    </row>
    <row r="97" spans="1:7" hidden="1">
      <c r="A97" s="7"/>
      <c r="B97" s="7"/>
      <c r="C97" s="7"/>
      <c r="D97" s="56"/>
      <c r="E97" s="57"/>
      <c r="F97" s="58"/>
      <c r="G97" s="57"/>
    </row>
    <row r="98" spans="1:7" hidden="1">
      <c r="A98" s="7"/>
      <c r="B98" s="7"/>
      <c r="C98" s="7"/>
      <c r="D98" s="56"/>
      <c r="E98" s="57"/>
      <c r="F98" s="58"/>
      <c r="G98" s="57"/>
    </row>
    <row r="99" spans="1:7" hidden="1">
      <c r="A99" s="7"/>
      <c r="B99" s="7"/>
      <c r="C99" s="7"/>
      <c r="D99" s="56"/>
      <c r="E99" s="57"/>
      <c r="F99" s="58"/>
      <c r="G99" s="57"/>
    </row>
    <row r="100" spans="1:7" ht="15.75" hidden="1" customHeight="1">
      <c r="A100" s="59"/>
      <c r="B100" s="7"/>
      <c r="C100" s="7"/>
      <c r="D100" s="60"/>
      <c r="E100" s="61"/>
      <c r="F100" s="60"/>
      <c r="G100" s="61"/>
    </row>
    <row r="101" spans="1:7" hidden="1"/>
    <row r="102" spans="1:7" hidden="1"/>
    <row r="103" spans="1:7" hidden="1"/>
    <row r="104" spans="1:7" hidden="1">
      <c r="A104" s="24"/>
      <c r="B104" s="6"/>
    </row>
    <row r="105" spans="1:7" hidden="1">
      <c r="A105" s="24"/>
      <c r="B105" s="25"/>
      <c r="C105" s="25"/>
      <c r="F105" s="6"/>
    </row>
    <row r="106" spans="1:7" hidden="1"/>
    <row r="107" spans="1:7" hidden="1"/>
    <row r="108" spans="1:7">
      <c r="D108" s="6" t="s">
        <v>17</v>
      </c>
      <c r="E108" s="6"/>
      <c r="F108" s="6"/>
      <c r="G108" s="6"/>
    </row>
    <row r="109" spans="1:7">
      <c r="D109" s="21" t="s">
        <v>34</v>
      </c>
      <c r="E109" s="21"/>
    </row>
    <row r="110" spans="1:7">
      <c r="D110" s="21" t="s">
        <v>35</v>
      </c>
      <c r="E110" s="21"/>
    </row>
    <row r="111" spans="1:7">
      <c r="D111" s="21" t="s">
        <v>36</v>
      </c>
      <c r="E111" s="21"/>
    </row>
    <row r="112" spans="1:7">
      <c r="D112" s="21" t="s">
        <v>37</v>
      </c>
      <c r="E112" s="21"/>
    </row>
    <row r="113" spans="1:8">
      <c r="D113" s="21" t="s">
        <v>45</v>
      </c>
      <c r="E113" s="21"/>
    </row>
    <row r="114" spans="1:8">
      <c r="C114" s="12"/>
      <c r="D114" s="67" t="s">
        <v>49</v>
      </c>
      <c r="E114" s="68"/>
      <c r="F114" s="48">
        <v>2018</v>
      </c>
      <c r="G114" s="67" t="s">
        <v>50</v>
      </c>
      <c r="H114" s="68"/>
    </row>
    <row r="115" spans="1:8">
      <c r="C115" s="12"/>
      <c r="D115" s="49"/>
      <c r="E115" s="50"/>
      <c r="F115" s="48"/>
      <c r="G115" s="49"/>
      <c r="H115" s="50"/>
    </row>
    <row r="116" spans="1:8">
      <c r="C116" s="11"/>
      <c r="D116" s="49"/>
      <c r="E116" s="50"/>
      <c r="F116" s="6" t="s">
        <v>42</v>
      </c>
    </row>
    <row r="117" spans="1:8">
      <c r="C117" s="11"/>
      <c r="D117" s="49"/>
      <c r="E117" s="50"/>
      <c r="F117" s="6"/>
      <c r="G117" s="6" t="s">
        <v>42</v>
      </c>
    </row>
    <row r="118" spans="1:8">
      <c r="A118" s="6"/>
      <c r="B118" s="6"/>
      <c r="C118" s="6" t="s">
        <v>32</v>
      </c>
      <c r="D118" s="6"/>
      <c r="E118" s="6"/>
      <c r="F118" s="6"/>
    </row>
    <row r="119" spans="1:8">
      <c r="A119" s="69" t="s">
        <v>43</v>
      </c>
      <c r="B119" s="69"/>
      <c r="C119" s="69"/>
      <c r="D119" s="69"/>
      <c r="E119" s="69"/>
      <c r="F119" s="51"/>
    </row>
    <row r="120" spans="1:8">
      <c r="A120" s="6" t="s">
        <v>51</v>
      </c>
      <c r="B120" s="6"/>
      <c r="C120" s="6"/>
      <c r="D120" s="6"/>
      <c r="F120" s="6"/>
    </row>
    <row r="121" spans="1:8">
      <c r="E121" t="s">
        <v>31</v>
      </c>
    </row>
    <row r="122" spans="1:8">
      <c r="A122" s="73" t="s">
        <v>2</v>
      </c>
      <c r="B122" s="74"/>
      <c r="C122" s="75"/>
      <c r="D122" s="80">
        <v>2019</v>
      </c>
      <c r="E122" s="81"/>
      <c r="F122" s="52">
        <v>2019</v>
      </c>
      <c r="G122" s="52">
        <v>2020</v>
      </c>
      <c r="H122" s="32"/>
    </row>
    <row r="123" spans="1:8" ht="76.5">
      <c r="A123" s="76"/>
      <c r="B123" s="77"/>
      <c r="C123" s="78"/>
      <c r="D123" s="63" t="s">
        <v>1</v>
      </c>
      <c r="E123" s="64" t="s">
        <v>16</v>
      </c>
      <c r="F123" s="65" t="s">
        <v>1</v>
      </c>
      <c r="G123" s="65" t="s">
        <v>1</v>
      </c>
      <c r="H123" s="66" t="s">
        <v>16</v>
      </c>
    </row>
    <row r="124" spans="1:8">
      <c r="A124" s="3" t="s">
        <v>3</v>
      </c>
      <c r="B124" s="2"/>
      <c r="C124" s="2"/>
      <c r="D124" s="37">
        <v>1746.6</v>
      </c>
      <c r="E124" s="38">
        <v>6.5</v>
      </c>
      <c r="F124" s="39">
        <v>1984.3</v>
      </c>
      <c r="G124" s="39">
        <v>1801.4</v>
      </c>
      <c r="H124" s="38">
        <v>6.5</v>
      </c>
    </row>
    <row r="125" spans="1:8">
      <c r="A125" s="4" t="s">
        <v>19</v>
      </c>
      <c r="B125" s="1"/>
      <c r="C125" s="1"/>
      <c r="D125" s="37">
        <v>1192.2</v>
      </c>
      <c r="E125" s="38">
        <v>6.5</v>
      </c>
      <c r="F125" s="40">
        <v>1609.4</v>
      </c>
      <c r="G125" s="40">
        <v>1243.8</v>
      </c>
      <c r="H125" s="38">
        <v>6.5</v>
      </c>
    </row>
    <row r="126" spans="1:8">
      <c r="A126" s="4" t="s">
        <v>4</v>
      </c>
      <c r="B126" s="1"/>
      <c r="C126" s="1"/>
      <c r="D126" s="37">
        <v>2751.5</v>
      </c>
      <c r="E126" s="38">
        <v>4.7</v>
      </c>
      <c r="F126" s="40">
        <v>2661.5</v>
      </c>
      <c r="G126" s="40">
        <v>2806.6</v>
      </c>
      <c r="H126" s="38">
        <v>4.7</v>
      </c>
    </row>
    <row r="127" spans="1:8">
      <c r="A127" s="4" t="s">
        <v>5</v>
      </c>
      <c r="B127" s="1"/>
      <c r="C127" s="1"/>
      <c r="D127" s="37">
        <v>1953.6</v>
      </c>
      <c r="E127" s="38">
        <v>9.5</v>
      </c>
      <c r="F127" s="40">
        <v>2041.6</v>
      </c>
      <c r="G127" s="40">
        <v>1986.5</v>
      </c>
      <c r="H127" s="38">
        <v>9.5</v>
      </c>
    </row>
    <row r="128" spans="1:8">
      <c r="A128" s="4" t="s">
        <v>20</v>
      </c>
      <c r="B128" s="1"/>
      <c r="C128" s="1"/>
      <c r="D128" s="37">
        <v>2603.9</v>
      </c>
      <c r="E128" s="38">
        <v>8.6999999999999993</v>
      </c>
      <c r="F128" s="40">
        <v>2734</v>
      </c>
      <c r="G128" s="40">
        <v>2656.3</v>
      </c>
      <c r="H128" s="38">
        <v>8.6999999999999993</v>
      </c>
    </row>
    <row r="129" spans="1:8">
      <c r="A129" s="4" t="s">
        <v>21</v>
      </c>
      <c r="B129" s="1"/>
      <c r="C129" s="1"/>
      <c r="D129" s="37">
        <v>1695.6</v>
      </c>
      <c r="E129" s="38">
        <v>5.2</v>
      </c>
      <c r="F129" s="40">
        <v>1811.2</v>
      </c>
      <c r="G129" s="40">
        <v>1737</v>
      </c>
      <c r="H129" s="38">
        <v>5.2</v>
      </c>
    </row>
    <row r="130" spans="1:8">
      <c r="A130" s="4" t="s">
        <v>22</v>
      </c>
      <c r="B130" s="1"/>
      <c r="C130" s="1"/>
      <c r="D130" s="37">
        <v>1990.5</v>
      </c>
      <c r="E130" s="38">
        <v>6.3</v>
      </c>
      <c r="F130" s="40">
        <v>2059.6</v>
      </c>
      <c r="G130" s="40">
        <v>2043.8</v>
      </c>
      <c r="H130" s="38">
        <v>6.3</v>
      </c>
    </row>
    <row r="131" spans="1:8">
      <c r="A131" s="4" t="s">
        <v>23</v>
      </c>
      <c r="B131" s="1"/>
      <c r="C131" s="1"/>
      <c r="D131" s="37">
        <v>1711</v>
      </c>
      <c r="E131" s="38">
        <v>5.3</v>
      </c>
      <c r="F131" s="40">
        <v>1835.5</v>
      </c>
      <c r="G131" s="40">
        <v>1756.2</v>
      </c>
      <c r="H131" s="38">
        <v>5.3</v>
      </c>
    </row>
    <row r="132" spans="1:8">
      <c r="A132" s="4" t="s">
        <v>24</v>
      </c>
      <c r="B132" s="1"/>
      <c r="C132" s="1"/>
      <c r="D132" s="37">
        <v>1587.7</v>
      </c>
      <c r="E132" s="38">
        <v>3.8</v>
      </c>
      <c r="F132" s="40">
        <v>1845.8</v>
      </c>
      <c r="G132" s="40">
        <v>1634</v>
      </c>
      <c r="H132" s="38">
        <v>3.8</v>
      </c>
    </row>
    <row r="133" spans="1:8">
      <c r="A133" s="4" t="s">
        <v>25</v>
      </c>
      <c r="B133" s="1"/>
      <c r="C133" s="1"/>
      <c r="D133" s="37">
        <v>1846.2</v>
      </c>
      <c r="E133" s="38">
        <v>5.4</v>
      </c>
      <c r="F133" s="40">
        <v>2440.6</v>
      </c>
      <c r="G133" s="40">
        <v>1892.3</v>
      </c>
      <c r="H133" s="38">
        <v>5.4</v>
      </c>
    </row>
    <row r="134" spans="1:8">
      <c r="A134" s="4" t="s">
        <v>8</v>
      </c>
      <c r="B134" s="1"/>
      <c r="C134" s="1"/>
      <c r="D134" s="37">
        <v>1878.9</v>
      </c>
      <c r="E134" s="38">
        <v>6</v>
      </c>
      <c r="F134" s="40">
        <v>1707.3</v>
      </c>
      <c r="G134" s="40">
        <v>1930.1</v>
      </c>
      <c r="H134" s="38">
        <v>6</v>
      </c>
    </row>
    <row r="135" spans="1:8">
      <c r="A135" s="4" t="s">
        <v>6</v>
      </c>
      <c r="B135" s="1"/>
      <c r="C135" s="1"/>
      <c r="D135" s="37">
        <v>2963.8</v>
      </c>
      <c r="E135" s="38">
        <v>8.8000000000000007</v>
      </c>
      <c r="F135" s="37">
        <v>3084.4</v>
      </c>
      <c r="G135" s="37">
        <v>3013.6</v>
      </c>
      <c r="H135" s="38">
        <v>8.8000000000000007</v>
      </c>
    </row>
    <row r="136" spans="1:8">
      <c r="A136" s="4" t="s">
        <v>18</v>
      </c>
      <c r="B136" s="1"/>
      <c r="C136" s="1"/>
      <c r="D136" s="37">
        <v>1377.4</v>
      </c>
      <c r="E136" s="38">
        <v>5.5</v>
      </c>
      <c r="F136" s="37">
        <v>1421.6</v>
      </c>
      <c r="G136" s="37">
        <v>1422.7</v>
      </c>
      <c r="H136" s="38">
        <v>5.5</v>
      </c>
    </row>
    <row r="137" spans="1:8">
      <c r="A137" s="4" t="s">
        <v>7</v>
      </c>
      <c r="B137" s="1"/>
      <c r="C137" s="1"/>
      <c r="D137" s="37">
        <v>3037.6</v>
      </c>
      <c r="E137" s="38">
        <v>15</v>
      </c>
      <c r="F137" s="37">
        <v>3231.4</v>
      </c>
      <c r="G137" s="37">
        <v>3082.4</v>
      </c>
      <c r="H137" s="38">
        <v>15</v>
      </c>
    </row>
    <row r="138" spans="1:8">
      <c r="A138" s="4" t="s">
        <v>15</v>
      </c>
      <c r="B138" s="1"/>
      <c r="C138" s="1"/>
      <c r="D138" s="37">
        <v>1286.4000000000001</v>
      </c>
      <c r="E138" s="38">
        <v>6</v>
      </c>
      <c r="F138" s="37">
        <v>1509</v>
      </c>
      <c r="G138" s="37">
        <v>1340.9</v>
      </c>
      <c r="H138" s="38">
        <v>6</v>
      </c>
    </row>
    <row r="139" spans="1:8">
      <c r="A139" s="4" t="s">
        <v>26</v>
      </c>
      <c r="B139" s="1"/>
      <c r="C139" s="1"/>
      <c r="D139" s="37">
        <v>2230.3000000000002</v>
      </c>
      <c r="E139" s="38">
        <v>8.1</v>
      </c>
      <c r="F139" s="37">
        <v>2321.1</v>
      </c>
      <c r="G139" s="37">
        <v>2273.1999999999998</v>
      </c>
      <c r="H139" s="38">
        <v>8.1</v>
      </c>
    </row>
    <row r="140" spans="1:8">
      <c r="A140" s="4" t="s">
        <v>27</v>
      </c>
      <c r="B140" s="1"/>
      <c r="C140" s="1"/>
      <c r="D140" s="37">
        <v>1395.2</v>
      </c>
      <c r="E140" s="38">
        <v>6.6</v>
      </c>
      <c r="F140" s="37">
        <v>1449.2</v>
      </c>
      <c r="G140" s="37">
        <v>1438.7</v>
      </c>
      <c r="H140" s="38">
        <v>6.6</v>
      </c>
    </row>
    <row r="141" spans="1:8">
      <c r="A141" s="4" t="s">
        <v>14</v>
      </c>
      <c r="B141" s="1"/>
      <c r="C141" s="1"/>
      <c r="D141" s="37">
        <v>1458.2</v>
      </c>
      <c r="E141" s="38">
        <v>7.1</v>
      </c>
      <c r="F141" s="37">
        <v>1525.9</v>
      </c>
      <c r="G141" s="37">
        <v>1497.3</v>
      </c>
      <c r="H141" s="38">
        <v>7.1</v>
      </c>
    </row>
    <row r="142" spans="1:8">
      <c r="A142" s="4" t="s">
        <v>28</v>
      </c>
      <c r="B142" s="1"/>
      <c r="C142" s="1"/>
      <c r="D142" s="37">
        <v>1363.7</v>
      </c>
      <c r="E142" s="38">
        <v>4.5999999999999996</v>
      </c>
      <c r="F142" s="37">
        <v>1675.2</v>
      </c>
      <c r="G142" s="37">
        <v>1409</v>
      </c>
      <c r="H142" s="38">
        <v>4.5999999999999996</v>
      </c>
    </row>
    <row r="143" spans="1:8">
      <c r="A143" s="3" t="s">
        <v>44</v>
      </c>
      <c r="B143" s="1"/>
      <c r="C143" s="1"/>
      <c r="D143" s="37">
        <v>397.1</v>
      </c>
      <c r="E143" s="38">
        <v>397.1</v>
      </c>
      <c r="F143" s="37">
        <v>743.5</v>
      </c>
      <c r="G143" s="37">
        <v>397.4</v>
      </c>
      <c r="H143" s="38">
        <v>397.4</v>
      </c>
    </row>
    <row r="144" spans="1:8">
      <c r="A144" s="4" t="s">
        <v>29</v>
      </c>
      <c r="B144" s="1"/>
      <c r="C144" s="1"/>
      <c r="D144" s="37">
        <v>1750.5</v>
      </c>
      <c r="E144" s="38">
        <v>5.5</v>
      </c>
      <c r="F144" s="37">
        <v>1679.6</v>
      </c>
      <c r="G144" s="37">
        <v>1800</v>
      </c>
      <c r="H144" s="38">
        <v>5.5</v>
      </c>
    </row>
    <row r="145" spans="1:9">
      <c r="A145" s="4" t="s">
        <v>9</v>
      </c>
      <c r="B145" s="1"/>
      <c r="C145" s="1"/>
      <c r="D145" s="37">
        <v>1873.5</v>
      </c>
      <c r="E145" s="38">
        <v>5</v>
      </c>
      <c r="F145" s="40">
        <v>1940.2</v>
      </c>
      <c r="G145" s="40">
        <v>1922.5</v>
      </c>
      <c r="H145" s="38">
        <v>5</v>
      </c>
    </row>
    <row r="146" spans="1:9">
      <c r="A146" s="4" t="s">
        <v>10</v>
      </c>
      <c r="B146" s="1"/>
      <c r="C146" s="1"/>
      <c r="D146" s="37">
        <v>2519.3000000000002</v>
      </c>
      <c r="E146" s="38">
        <v>5.2</v>
      </c>
      <c r="F146" s="40">
        <v>2713</v>
      </c>
      <c r="G146" s="40">
        <v>2555.8000000000002</v>
      </c>
      <c r="H146" s="38">
        <v>5.2</v>
      </c>
    </row>
    <row r="147" spans="1:9">
      <c r="A147" s="4" t="s">
        <v>30</v>
      </c>
      <c r="B147" s="1"/>
      <c r="C147" s="1"/>
      <c r="D147" s="37">
        <v>1635.1</v>
      </c>
      <c r="E147" s="38">
        <v>4.5</v>
      </c>
      <c r="F147" s="40">
        <v>1636.9</v>
      </c>
      <c r="G147" s="40">
        <v>1678.2</v>
      </c>
      <c r="H147" s="38">
        <v>4.5</v>
      </c>
    </row>
    <row r="148" spans="1:9">
      <c r="A148" s="4" t="s">
        <v>11</v>
      </c>
      <c r="B148" s="1"/>
      <c r="C148" s="1"/>
      <c r="D148" s="37">
        <v>3102.7</v>
      </c>
      <c r="E148" s="38">
        <v>5.4</v>
      </c>
      <c r="F148" s="40">
        <v>3267</v>
      </c>
      <c r="G148" s="40">
        <v>3139.9</v>
      </c>
      <c r="H148" s="38">
        <v>5.4</v>
      </c>
    </row>
    <row r="149" spans="1:9">
      <c r="A149" s="1" t="s">
        <v>12</v>
      </c>
      <c r="B149" s="1"/>
      <c r="C149" s="1"/>
      <c r="D149" s="37">
        <v>2430.4</v>
      </c>
      <c r="E149" s="38">
        <v>4.9000000000000004</v>
      </c>
      <c r="F149" s="40">
        <v>2504.9</v>
      </c>
      <c r="G149" s="40">
        <v>2477.3000000000002</v>
      </c>
      <c r="H149" s="38">
        <v>4.9000000000000004</v>
      </c>
    </row>
    <row r="150" spans="1:9" ht="13.5" thickBot="1">
      <c r="A150" s="8" t="s">
        <v>13</v>
      </c>
      <c r="B150" s="7"/>
      <c r="C150" s="9"/>
      <c r="D150" s="41">
        <v>2456</v>
      </c>
      <c r="E150" s="42">
        <v>7.6</v>
      </c>
      <c r="F150" s="43">
        <v>2405.1999999999998</v>
      </c>
      <c r="G150" s="43">
        <v>2490.5</v>
      </c>
      <c r="H150" s="42">
        <v>7.6</v>
      </c>
    </row>
    <row r="151" spans="1:9" ht="13.5" thickBot="1">
      <c r="A151" s="34" t="s">
        <v>0</v>
      </c>
      <c r="B151" s="35"/>
      <c r="C151" s="36"/>
      <c r="D151" s="44">
        <f>SUM(D124:D150)</f>
        <v>52234.899999999994</v>
      </c>
      <c r="E151" s="45">
        <f>SUM(E124:E150)</f>
        <v>564.80000000000007</v>
      </c>
      <c r="F151" s="46">
        <f>SUM(F124:F150)</f>
        <v>55838.899999999987</v>
      </c>
      <c r="G151" s="46">
        <f>SUM(G124:G150)</f>
        <v>53427.400000000009</v>
      </c>
      <c r="H151" s="47">
        <f>SUM(H124:H150)</f>
        <v>565.1</v>
      </c>
    </row>
    <row r="154" spans="1:9">
      <c r="A154" s="72" t="s">
        <v>39</v>
      </c>
      <c r="B154" s="71"/>
      <c r="C154" s="71"/>
      <c r="D154" s="71"/>
      <c r="E154" s="71"/>
      <c r="F154" s="71"/>
      <c r="G154" s="71"/>
      <c r="H154" s="71"/>
    </row>
    <row r="155" spans="1:9">
      <c r="A155" s="72" t="s">
        <v>36</v>
      </c>
      <c r="B155" s="71"/>
      <c r="C155" s="71"/>
      <c r="D155" s="20"/>
      <c r="E155" s="20"/>
      <c r="F155" s="53" t="s">
        <v>40</v>
      </c>
      <c r="G155" s="72" t="s">
        <v>40</v>
      </c>
      <c r="H155" s="71"/>
      <c r="I155" s="71"/>
    </row>
  </sheetData>
  <mergeCells count="16">
    <mergeCell ref="A154:H154"/>
    <mergeCell ref="A155:C155"/>
    <mergeCell ref="A122:C123"/>
    <mergeCell ref="D71:E71"/>
    <mergeCell ref="D114:E114"/>
    <mergeCell ref="G114:H114"/>
    <mergeCell ref="A119:E119"/>
    <mergeCell ref="D122:E122"/>
    <mergeCell ref="G155:I155"/>
    <mergeCell ref="D63:E63"/>
    <mergeCell ref="G63:H63"/>
    <mergeCell ref="A68:E68"/>
    <mergeCell ref="G7:H7"/>
    <mergeCell ref="A12:E12"/>
    <mergeCell ref="A46:E47"/>
    <mergeCell ref="D7:E7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фин.поддер2018-2020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rslo-GILEMHANO</cp:lastModifiedBy>
  <cp:lastPrinted>2017-10-23T10:55:43Z</cp:lastPrinted>
  <dcterms:created xsi:type="dcterms:W3CDTF">1996-10-08T23:32:33Z</dcterms:created>
  <dcterms:modified xsi:type="dcterms:W3CDTF">2017-10-23T10:55:47Z</dcterms:modified>
</cp:coreProperties>
</file>